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Techniques ultasonores en anesthésie et réanimation\"/>
    </mc:Choice>
  </mc:AlternateContent>
  <xr:revisionPtr revIDLastSave="0" documentId="13_ncr:1_{4C455D1D-8A41-4E05-A967-127AE2A39083}"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<sst xmlns="http://schemas.openxmlformats.org/spreadsheetml/2006/main" count="133" uniqueCount="103">
  <si>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</si>
  <si>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</si>
  <si>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</si>
  <si>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</si>
  <si>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</si>
  <si>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</si>
  <si>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</si>
  <si>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</si>
  <si>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</si>
  <si>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</si>
  <si>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</si>
  <si>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</si>
  <si>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</si>
  <si>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</si>
  <si>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</si>
  <si>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</si>
  <si>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</si>
  <si>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</si>
  <si>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</si>
  <si>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</si>
  <si>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</si>
  <si>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</si>
  <si>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</si>
  <si>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</si>
  <si>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</si>
  <si>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</si>
  <si>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</si>
  <si>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</si>
  <si>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</si>
  <si>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</si>
  <si>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</si>
  <si>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</si>
  <si>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</si>
  <si>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</si>
  <si>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</si>
  <si>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</si>
  <si>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</si>
  <si>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</si>
  <si>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</si>
  <si>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</si>
  <si>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</si>
  <si>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</si>
  <si>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</si>
  <si>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</si>
  <si>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</si>
  <si>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</si>
  <si>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</si>
  <si>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</si>
  <si>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</si>
  <si>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</si>
  <si>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</si>
  <si>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</si>
  <si>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</si>
  <si>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</si>
  <si>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</si>
  <si>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</si>
  <si>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</si>
  <si>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</si>
  <si>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</si>
  <si>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</si>
  <si>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</si>
  <si>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</si>
  <si>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</si>
  <si>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</si>
  <si>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</si>
  <si>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</si>
  <si>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</si>
  <si>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</si>
  <si>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</si>
  <si>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</si>
  <si>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</si>
  <si>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</si>
  <si>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</si>
  <si>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</si>
  <si>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</si>
  <si>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</si>
  <si>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</si>
  <si>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</si>
  <si>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</si>
  <si>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</si>
  <si>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</si>
  <si>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</si>
  <si>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</si>
  <si>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</si>
  <si>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</si>
  <si>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</si>
  <si>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Techniques ultrasoniques en anesthésie et réanimation module ECHOCARDIOGRAPHIE</t>
  </si>
  <si>
    <t xml:space="preserve">Examen final écrit </t>
  </si>
  <si>
    <t>Examen final oral</t>
  </si>
  <si>
    <t>Oui</t>
  </si>
  <si>
    <t>Ecrit</t>
  </si>
  <si>
    <t>Pas de note éliminatoire</t>
  </si>
  <si>
    <t>1h30</t>
  </si>
  <si>
    <t>Deux sessions</t>
  </si>
  <si>
    <t>Non</t>
  </si>
  <si>
    <t xml:space="preserve">Si l'étudiant n'obtient pas 10/20 aux épreuves, possibilité de rattrapage. S'il n'obtient pas son diplôme aux rattrapages il peut redoubler. </t>
  </si>
  <si>
    <t xml:space="preserve">Néant </t>
  </si>
  <si>
    <t>Redoublement possible sous réserve de repayer une nouvelle inscription. L'étudiant garde le bénéfice des bonnes notes obtenues.</t>
  </si>
  <si>
    <t>Stage</t>
  </si>
  <si>
    <t>UE Examen écrit avec obtention à 10/20</t>
  </si>
  <si>
    <t>UE Examen oral avec obtention à 10/20</t>
  </si>
  <si>
    <t>UE Stage validation par un tuteur de stage sans note</t>
  </si>
  <si>
    <t>La présence aux séminaire est obligatoire pour passer les examens. Session de rattrapage possible en septembre. Si l'étudiant n'est pas présent à tous les cours, il n'a pas la possibilité de passer la session de rattrapage ni même de redoubler. Si l'étudiant ne se présente pas aux examens, le diplôme n'est pas accordé.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</si>
</sst>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3" borderId="1" xfId="0" applyFill="1" applyBorder="1" applyProtection="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9" fillId="2" borderId="10" xfId="0" applyFont="1" applyFill="1" applyBorder="1" applyAlignment="1" applyProtection="1">
      <alignment horizontal="left" vertical="center"/>
      <protection locked="0"/>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zoomScale="90" zoomScaleNormal="90" workbookViewId="0">
      <selection activeCell="A22" sqref="A22:I22"/>
    </sheetView>
  </sheetViews>
  <sheetFormatPr baseColWidth="10" defaultRowHeight="14.4" x14ac:dyDescent="0.3"/>
  <cols>
    <col min="1" max="1" width="29.21875" customWidth="1"/>
    <col min="2" max="2" width="27.44140625" customWidth="1"/>
    <col min="3" max="3" width="18.77734375" bestFit="1" customWidth="1"/>
    <col min="10" max="10" width="5.44140625" style="1" customWidth="1"/>
  </cols>
  <sheetData>
    <row r="1" spans="1:10" ht="23.4" x14ac:dyDescent="0.45">
      <c r="A1" s="102" t="s">
        <v>68</v>
      </c>
      <c r="B1" s="103"/>
      <c r="C1" s="104"/>
      <c r="D1" s="104"/>
      <c r="E1" s="104"/>
      <c r="F1" s="104"/>
      <c r="G1" s="104"/>
      <c r="H1" s="104"/>
      <c r="I1" s="105"/>
      <c r="J1" s="23"/>
    </row>
    <row r="2" spans="1:10" s="15" customFormat="1" ht="25.05" customHeight="1" x14ac:dyDescent="0.6">
      <c r="A2" s="28" t="s">
        <v>26</v>
      </c>
      <c r="B2" s="67" t="s">
        <v>78</v>
      </c>
      <c r="C2" s="101"/>
      <c r="D2" s="101"/>
      <c r="E2" s="101"/>
      <c r="F2" s="101"/>
      <c r="G2" s="101"/>
      <c r="H2" s="101"/>
      <c r="I2" s="101"/>
      <c r="J2" s="16"/>
    </row>
    <row r="3" spans="1:10" s="14" customFormat="1" ht="25.05" customHeight="1" x14ac:dyDescent="0.6">
      <c r="A3" s="29" t="s">
        <v>24</v>
      </c>
      <c r="B3" s="106" t="s">
        <v>86</v>
      </c>
      <c r="C3" s="107"/>
      <c r="D3" s="107"/>
      <c r="E3" s="107"/>
      <c r="F3" s="107"/>
      <c r="G3" s="107"/>
      <c r="H3" s="107"/>
      <c r="I3" s="108"/>
      <c r="J3" s="24"/>
    </row>
    <row r="4" spans="1:10" s="14" customFormat="1" ht="25.05" customHeight="1" x14ac:dyDescent="0.6">
      <c r="A4" s="28" t="s">
        <v>83</v>
      </c>
      <c r="B4" s="68" t="s">
        <v>93</v>
      </c>
      <c r="C4" s="22" t="s">
        <v>60</v>
      </c>
      <c r="D4" s="27"/>
      <c r="E4" s="27"/>
      <c r="F4" s="27"/>
      <c r="G4" s="27"/>
      <c r="H4" s="27"/>
      <c r="I4" s="27"/>
      <c r="J4" s="24"/>
    </row>
    <row r="5" spans="1:10" ht="20.100000000000001" customHeight="1" x14ac:dyDescent="0.3">
      <c r="A5" s="109" t="s">
        <v>32</v>
      </c>
      <c r="B5" s="110"/>
      <c r="C5" s="110"/>
      <c r="D5" s="110"/>
      <c r="E5" s="110"/>
      <c r="F5" s="110"/>
      <c r="G5" s="110"/>
      <c r="H5" s="110"/>
      <c r="I5" s="111"/>
    </row>
    <row r="6" spans="1:10" x14ac:dyDescent="0.3">
      <c r="A6" s="19" t="s">
        <v>27</v>
      </c>
      <c r="B6" s="17"/>
      <c r="C6" s="17"/>
      <c r="D6" s="17"/>
      <c r="E6" s="17"/>
      <c r="F6" s="17"/>
      <c r="G6" s="17"/>
      <c r="H6" s="17"/>
      <c r="I6" s="17"/>
    </row>
    <row r="7" spans="1:10" s="18" customFormat="1" x14ac:dyDescent="0.3">
      <c r="A7" s="112" t="s">
        <v>28</v>
      </c>
      <c r="B7" s="113"/>
      <c r="C7" s="113"/>
      <c r="D7" s="113"/>
      <c r="E7" s="113"/>
      <c r="F7" s="113"/>
      <c r="G7" s="113"/>
      <c r="H7" s="113"/>
      <c r="I7" s="114"/>
      <c r="J7" s="25"/>
    </row>
    <row r="8" spans="1:10" s="32" customFormat="1" x14ac:dyDescent="0.3">
      <c r="A8" s="92" t="s">
        <v>99</v>
      </c>
      <c r="B8" s="93"/>
      <c r="C8" s="93"/>
      <c r="D8" s="93"/>
      <c r="E8" s="93"/>
      <c r="F8" s="93"/>
      <c r="G8" s="93"/>
      <c r="H8" s="93"/>
      <c r="I8" s="94"/>
      <c r="J8" s="31"/>
    </row>
    <row r="9" spans="1:10" s="32" customFormat="1" x14ac:dyDescent="0.3">
      <c r="A9" s="156" t="s">
        <v>100</v>
      </c>
      <c r="B9" s="157"/>
      <c r="C9" s="157"/>
      <c r="D9" s="157"/>
      <c r="E9" s="157"/>
      <c r="F9" s="157"/>
      <c r="G9" s="157"/>
      <c r="H9" s="157"/>
      <c r="I9" s="158"/>
      <c r="J9" s="31"/>
    </row>
    <row r="10" spans="1:10" s="18" customFormat="1" x14ac:dyDescent="0.3">
      <c r="A10" s="83" t="s">
        <v>101</v>
      </c>
      <c r="B10" s="154"/>
      <c r="C10" s="154"/>
      <c r="D10" s="154"/>
      <c r="E10" s="154"/>
      <c r="F10" s="154"/>
      <c r="G10" s="154"/>
      <c r="H10" s="154"/>
      <c r="I10" s="155"/>
      <c r="J10" s="25"/>
    </row>
    <row r="11" spans="1:10" s="18" customFormat="1" x14ac:dyDescent="0.3">
      <c r="A11" s="115" t="s">
        <v>29</v>
      </c>
      <c r="B11" s="116"/>
      <c r="C11" s="116"/>
      <c r="D11" s="116"/>
      <c r="E11" s="116"/>
      <c r="F11" s="116"/>
      <c r="G11" s="116"/>
      <c r="H11" s="116"/>
      <c r="I11" s="117"/>
      <c r="J11" s="25"/>
    </row>
    <row r="12" spans="1:10" s="32" customFormat="1" x14ac:dyDescent="0.3">
      <c r="A12" s="92" t="s">
        <v>96</v>
      </c>
      <c r="B12" s="93"/>
      <c r="C12" s="93"/>
      <c r="D12" s="93"/>
      <c r="E12" s="93"/>
      <c r="F12" s="93"/>
      <c r="G12" s="93"/>
      <c r="H12" s="93"/>
      <c r="I12" s="94"/>
      <c r="J12" s="31"/>
    </row>
    <row r="13" spans="1:10" s="18" customFormat="1" x14ac:dyDescent="0.3">
      <c r="A13" s="83"/>
      <c r="B13" s="84"/>
      <c r="C13" s="84"/>
      <c r="D13" s="84"/>
      <c r="E13" s="84"/>
      <c r="F13" s="84"/>
      <c r="G13" s="84"/>
      <c r="H13" s="84"/>
      <c r="I13" s="85"/>
      <c r="J13" s="25"/>
    </row>
    <row r="14" spans="1:10" s="20" customFormat="1" x14ac:dyDescent="0.3">
      <c r="A14" s="115" t="s">
        <v>30</v>
      </c>
      <c r="B14" s="116"/>
      <c r="C14" s="116"/>
      <c r="D14" s="116"/>
      <c r="E14" s="116"/>
      <c r="F14" s="116"/>
      <c r="G14" s="116"/>
      <c r="H14" s="116"/>
      <c r="I14" s="117"/>
      <c r="J14" s="26"/>
    </row>
    <row r="15" spans="1:10" s="34" customFormat="1" ht="49.2" customHeight="1" x14ac:dyDescent="0.3">
      <c r="A15" s="95" t="s">
        <v>102</v>
      </c>
      <c r="B15" s="96"/>
      <c r="C15" s="96"/>
      <c r="D15" s="96"/>
      <c r="E15" s="96"/>
      <c r="F15" s="96"/>
      <c r="G15" s="96"/>
      <c r="H15" s="96"/>
      <c r="I15" s="97"/>
      <c r="J15" s="33"/>
    </row>
    <row r="16" spans="1:10" s="18" customFormat="1" x14ac:dyDescent="0.3">
      <c r="A16" s="83" t="s">
        <v>95</v>
      </c>
      <c r="B16" s="84"/>
      <c r="C16" s="84"/>
      <c r="D16" s="84"/>
      <c r="E16" s="84"/>
      <c r="F16" s="84"/>
      <c r="G16" s="84"/>
      <c r="H16" s="84"/>
      <c r="I16" s="85"/>
      <c r="J16" s="25"/>
    </row>
    <row r="17" spans="1:10" s="20" customFormat="1" x14ac:dyDescent="0.3">
      <c r="A17" s="115" t="s">
        <v>31</v>
      </c>
      <c r="B17" s="116"/>
      <c r="C17" s="116"/>
      <c r="D17" s="116"/>
      <c r="E17" s="116"/>
      <c r="F17" s="116"/>
      <c r="G17" s="116"/>
      <c r="H17" s="116"/>
      <c r="I17" s="117"/>
      <c r="J17" s="26"/>
    </row>
    <row r="18" spans="1:10" s="34" customFormat="1" x14ac:dyDescent="0.3">
      <c r="A18" s="92" t="s">
        <v>91</v>
      </c>
      <c r="B18" s="93"/>
      <c r="C18" s="93"/>
      <c r="D18" s="93"/>
      <c r="E18" s="93"/>
      <c r="F18" s="93"/>
      <c r="G18" s="93"/>
      <c r="H18" s="93"/>
      <c r="I18" s="94"/>
      <c r="J18" s="33"/>
    </row>
    <row r="19" spans="1:10" s="18" customFormat="1" x14ac:dyDescent="0.3">
      <c r="A19" s="83"/>
      <c r="B19" s="84"/>
      <c r="C19" s="84"/>
      <c r="D19" s="84"/>
      <c r="E19" s="84"/>
      <c r="F19" s="84"/>
      <c r="G19" s="84"/>
      <c r="H19" s="84"/>
      <c r="I19" s="85"/>
      <c r="J19" s="25"/>
    </row>
    <row r="20" spans="1:10" ht="20.100000000000001" customHeight="1" x14ac:dyDescent="0.3">
      <c r="A20" s="86" t="s">
        <v>33</v>
      </c>
      <c r="B20" s="87"/>
      <c r="C20" s="87"/>
      <c r="D20" s="87"/>
      <c r="E20" s="87"/>
      <c r="F20" s="87"/>
      <c r="G20" s="87"/>
      <c r="H20" s="87"/>
      <c r="I20" s="88"/>
    </row>
    <row r="21" spans="1:10" s="14" customFormat="1" x14ac:dyDescent="0.3">
      <c r="A21" s="118" t="s">
        <v>97</v>
      </c>
      <c r="B21" s="119"/>
      <c r="C21" s="119"/>
      <c r="D21" s="119"/>
      <c r="E21" s="119"/>
      <c r="F21" s="119"/>
      <c r="G21" s="119"/>
      <c r="H21" s="119"/>
      <c r="I21" s="120"/>
      <c r="J21" s="35"/>
    </row>
    <row r="22" spans="1:10" x14ac:dyDescent="0.3">
      <c r="A22" s="83"/>
      <c r="B22" s="84"/>
      <c r="C22" s="84"/>
      <c r="D22" s="84"/>
      <c r="E22" s="84"/>
      <c r="F22" s="84"/>
      <c r="G22" s="84"/>
      <c r="H22" s="84"/>
      <c r="I22" s="85"/>
    </row>
    <row r="23" spans="1:10" ht="20.100000000000001" customHeight="1" x14ac:dyDescent="0.3">
      <c r="A23" s="86" t="s">
        <v>56</v>
      </c>
      <c r="B23" s="87"/>
      <c r="C23" s="87"/>
      <c r="D23" s="87"/>
      <c r="E23" s="87"/>
      <c r="F23" s="87"/>
      <c r="G23" s="87"/>
      <c r="H23" s="87"/>
      <c r="I23" s="88"/>
    </row>
    <row r="24" spans="1:10" x14ac:dyDescent="0.3">
      <c r="A24" s="98" t="s">
        <v>84</v>
      </c>
      <c r="B24" s="99"/>
      <c r="C24" s="99"/>
      <c r="D24" s="99"/>
      <c r="E24" s="99"/>
      <c r="F24" s="99"/>
      <c r="G24" s="99"/>
      <c r="H24" s="99"/>
      <c r="I24" s="100"/>
    </row>
    <row r="25" spans="1:10" x14ac:dyDescent="0.3">
      <c r="A25" s="89"/>
      <c r="B25" s="90"/>
      <c r="C25" s="90"/>
      <c r="D25" s="90"/>
      <c r="E25" s="90"/>
      <c r="F25" s="90"/>
      <c r="G25" s="90"/>
      <c r="H25" s="90"/>
      <c r="I25" s="91"/>
    </row>
    <row r="26" spans="1:10" x14ac:dyDescent="0.3">
      <c r="A26" s="80"/>
      <c r="B26" s="81"/>
      <c r="C26" s="81"/>
      <c r="D26" s="81"/>
      <c r="E26" s="81"/>
      <c r="F26" s="81"/>
      <c r="G26" s="81"/>
      <c r="H26" s="81"/>
      <c r="I26" s="82"/>
    </row>
  </sheetData>
  <sheetProtection formatCells="0" formatColumns="0" formatRows="0"/>
  <dataConsolidate/>
  <mergeCells count="24">
    <mergeCell ref="C2:I2"/>
    <mergeCell ref="A1:I1"/>
    <mergeCell ref="A22:I22"/>
    <mergeCell ref="B3:I3"/>
    <mergeCell ref="A5:I5"/>
    <mergeCell ref="A10:I10"/>
    <mergeCell ref="A7:I7"/>
    <mergeCell ref="A11:I11"/>
    <mergeCell ref="A14:I14"/>
    <mergeCell ref="A17:I17"/>
    <mergeCell ref="A20:I20"/>
    <mergeCell ref="A12:I12"/>
    <mergeCell ref="A8:I8"/>
    <mergeCell ref="A21:I21"/>
    <mergeCell ref="A9:I9"/>
    <mergeCell ref="A26:I26"/>
    <mergeCell ref="A13:I13"/>
    <mergeCell ref="A23:I23"/>
    <mergeCell ref="A25:I25"/>
    <mergeCell ref="A18:I18"/>
    <mergeCell ref="A15:I15"/>
    <mergeCell ref="A16:I16"/>
    <mergeCell ref="A19:I19"/>
    <mergeCell ref="A24:I2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7" zoomScale="70" zoomScaleNormal="70" zoomScalePageLayoutView="85" workbookViewId="0">
      <selection activeCell="H19" sqref="H19:O19"/>
    </sheetView>
  </sheetViews>
  <sheetFormatPr baseColWidth="10" defaultColWidth="10.77734375" defaultRowHeight="14.4" x14ac:dyDescent="0.3"/>
  <cols>
    <col min="1" max="1" width="26.44140625" style="36" bestFit="1" customWidth="1"/>
    <col min="2" max="2" width="52.21875" style="48" bestFit="1" customWidth="1"/>
    <col min="3" max="3" width="20.44140625" style="48" customWidth="1"/>
    <col min="4" max="4" width="6.77734375" style="48" customWidth="1"/>
    <col min="5" max="5" width="12" style="48" customWidth="1"/>
    <col min="6" max="6" width="13.77734375" style="48" customWidth="1"/>
    <col min="7" max="7" width="15.44140625" style="48" bestFit="1" customWidth="1"/>
    <col min="8" max="8" width="19.77734375" style="48" bestFit="1" customWidth="1"/>
    <col min="9" max="9" width="11.21875" style="48" bestFit="1" customWidth="1"/>
    <col min="10" max="10" width="17.44140625" style="48" customWidth="1"/>
    <col min="11" max="11" width="17.44140625" style="48" bestFit="1" customWidth="1"/>
    <col min="12" max="12" width="10.77734375" style="36" customWidth="1"/>
    <col min="13" max="13" width="17.44140625" style="36" bestFit="1" customWidth="1"/>
    <col min="14" max="14" width="10.77734375" style="36" customWidth="1"/>
    <col min="15" max="15" width="13.44140625" style="36" bestFit="1" customWidth="1"/>
    <col min="16" max="17" width="10.77734375" style="36"/>
    <col min="18" max="18" width="35.77734375" style="36" bestFit="1" customWidth="1"/>
    <col min="19" max="16384" width="10.77734375" style="36"/>
  </cols>
  <sheetData>
    <row r="1" spans="1:18" ht="23.4" x14ac:dyDescent="0.45">
      <c r="A1" s="135" t="s">
        <v>68</v>
      </c>
      <c r="B1" s="135"/>
      <c r="C1" s="135"/>
      <c r="D1" s="135"/>
      <c r="E1" s="135"/>
      <c r="F1" s="135"/>
      <c r="G1" s="135"/>
      <c r="H1" s="135"/>
      <c r="I1" s="135"/>
      <c r="J1" s="135"/>
      <c r="K1" s="135"/>
      <c r="L1" s="135"/>
      <c r="M1" s="135"/>
      <c r="N1" s="135"/>
    </row>
    <row r="2" spans="1:18" ht="20.100000000000001" customHeight="1" x14ac:dyDescent="0.3">
      <c r="A2" s="37" t="s">
        <v>26</v>
      </c>
      <c r="B2" s="136" t="str">
        <f>'Fiche générale'!B2</f>
        <v>Médecine</v>
      </c>
      <c r="C2" s="136"/>
      <c r="D2" s="136"/>
      <c r="E2" s="136"/>
      <c r="F2" s="36"/>
      <c r="G2" s="36"/>
      <c r="H2" s="36"/>
      <c r="I2" s="36"/>
      <c r="J2" s="36"/>
      <c r="K2" s="36"/>
    </row>
    <row r="3" spans="1:18" ht="20.100000000000001" customHeight="1" x14ac:dyDescent="0.3">
      <c r="A3" s="37" t="s">
        <v>24</v>
      </c>
      <c r="B3" s="137" t="str">
        <f>'Fiche générale'!B3:I3</f>
        <v>DIU Techniques ultrasoniques en anesthésie et réanimation module ECHOCARDIOGRAPHIE</v>
      </c>
      <c r="C3" s="138"/>
      <c r="D3" s="138"/>
      <c r="E3" s="138"/>
      <c r="F3" s="138"/>
      <c r="G3" s="138"/>
      <c r="H3" s="138"/>
      <c r="I3" s="138"/>
      <c r="J3" s="139"/>
      <c r="K3" s="36"/>
    </row>
    <row r="4" spans="1:18" ht="20.100000000000001" customHeight="1" x14ac:dyDescent="0.35">
      <c r="A4" s="37" t="s">
        <v>17</v>
      </c>
      <c r="B4" s="38"/>
      <c r="C4" s="39" t="s">
        <v>57</v>
      </c>
      <c r="D4" s="140"/>
      <c r="E4" s="140"/>
      <c r="F4" s="141" t="s">
        <v>25</v>
      </c>
      <c r="G4" s="142"/>
      <c r="H4" s="143"/>
      <c r="I4" s="144"/>
      <c r="J4" s="144"/>
      <c r="K4" s="144"/>
      <c r="L4" s="144"/>
      <c r="M4" s="144"/>
      <c r="N4" s="145"/>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6"/>
      <c r="E6" s="147"/>
      <c r="F6" s="141" t="s">
        <v>2</v>
      </c>
      <c r="G6" s="142"/>
      <c r="H6" s="148"/>
      <c r="I6" s="149"/>
      <c r="J6" s="149"/>
      <c r="K6" s="149"/>
      <c r="L6" s="149"/>
      <c r="M6" s="149"/>
      <c r="N6" s="150"/>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1" t="s">
        <v>41</v>
      </c>
      <c r="F9" s="152"/>
      <c r="G9" s="151" t="s">
        <v>36</v>
      </c>
      <c r="H9" s="152"/>
      <c r="I9"/>
      <c r="J9" s="41"/>
      <c r="K9" s="43">
        <v>1</v>
      </c>
      <c r="L9" s="41"/>
      <c r="M9" s="41"/>
      <c r="N9" s="41"/>
    </row>
    <row r="10" spans="1:18" ht="15" customHeight="1" x14ac:dyDescent="0.3">
      <c r="B10" s="75"/>
      <c r="C10" s="76"/>
      <c r="D10" s="44"/>
      <c r="E10" s="131" t="s">
        <v>40</v>
      </c>
      <c r="F10" s="132"/>
      <c r="G10" s="133"/>
      <c r="H10" s="134"/>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5"/>
      <c r="F13" s="125"/>
      <c r="G13" s="50"/>
      <c r="H13" s="47"/>
      <c r="I13" s="47"/>
    </row>
    <row r="14" spans="1:18" ht="26.25" customHeight="1" x14ac:dyDescent="0.3">
      <c r="B14" s="49"/>
      <c r="C14" s="47"/>
      <c r="D14" s="47"/>
      <c r="E14" s="50"/>
      <c r="F14" s="50"/>
      <c r="G14" s="50"/>
      <c r="H14" s="47"/>
      <c r="I14" s="47"/>
      <c r="J14" s="126" t="s">
        <v>18</v>
      </c>
      <c r="K14" s="127"/>
      <c r="L14" s="128"/>
      <c r="M14" s="126" t="s">
        <v>19</v>
      </c>
      <c r="N14" s="128"/>
      <c r="O14" s="121" t="s">
        <v>65</v>
      </c>
      <c r="P14" s="122"/>
      <c r="Q14" s="123"/>
      <c r="R14" s="124" t="s">
        <v>66</v>
      </c>
    </row>
    <row r="15" spans="1:18" ht="39.75" customHeight="1" x14ac:dyDescent="0.3">
      <c r="C15" s="51"/>
      <c r="D15" s="51"/>
      <c r="E15" s="52"/>
      <c r="F15" s="52"/>
      <c r="G15" s="52"/>
      <c r="H15" s="52"/>
      <c r="I15" s="53"/>
      <c r="J15" s="54" t="s">
        <v>20</v>
      </c>
      <c r="K15" s="129" t="str">
        <f>IF(H17="CCI (CC Intégral)","CT pour les dispensés","Contrôle Terminal")</f>
        <v>Contrôle Terminal</v>
      </c>
      <c r="L15" s="130"/>
      <c r="M15" s="129" t="s">
        <v>21</v>
      </c>
      <c r="N15" s="130"/>
      <c r="O15" s="57" t="s">
        <v>67</v>
      </c>
      <c r="P15" s="78" t="s">
        <v>21</v>
      </c>
      <c r="Q15" s="79"/>
      <c r="R15" s="12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4"/>
    </row>
    <row r="17" spans="1:18" ht="15" customHeight="1" x14ac:dyDescent="0.3">
      <c r="A17" s="2" t="s">
        <v>0</v>
      </c>
      <c r="B17" s="63" t="s">
        <v>87</v>
      </c>
      <c r="C17" s="3"/>
      <c r="D17" s="4"/>
      <c r="E17" s="4"/>
      <c r="F17" s="4" t="s">
        <v>89</v>
      </c>
      <c r="G17" s="4" t="s">
        <v>94</v>
      </c>
      <c r="H17" s="4" t="s">
        <v>62</v>
      </c>
      <c r="I17" s="4"/>
      <c r="J17" s="5"/>
      <c r="K17" s="5" t="s">
        <v>11</v>
      </c>
      <c r="L17" s="5" t="s">
        <v>92</v>
      </c>
      <c r="M17" s="5" t="s">
        <v>11</v>
      </c>
      <c r="N17" s="5" t="s">
        <v>92</v>
      </c>
      <c r="O17" s="5"/>
      <c r="P17" s="5" t="s">
        <v>90</v>
      </c>
      <c r="Q17" s="5" t="s">
        <v>92</v>
      </c>
      <c r="R17" s="5"/>
    </row>
    <row r="18" spans="1:18" ht="15" customHeight="1" x14ac:dyDescent="0.3">
      <c r="A18" s="2" t="s">
        <v>0</v>
      </c>
      <c r="B18" s="63" t="s">
        <v>88</v>
      </c>
      <c r="C18" s="3"/>
      <c r="D18" s="4"/>
      <c r="E18" s="4"/>
      <c r="F18" s="4" t="s">
        <v>89</v>
      </c>
      <c r="G18" s="4" t="s">
        <v>94</v>
      </c>
      <c r="H18" s="4" t="s">
        <v>62</v>
      </c>
      <c r="I18" s="4"/>
      <c r="J18" s="2"/>
      <c r="K18" s="5" t="s">
        <v>12</v>
      </c>
      <c r="L18" s="5" t="s">
        <v>92</v>
      </c>
      <c r="M18" s="5" t="s">
        <v>12</v>
      </c>
      <c r="N18" s="5" t="s">
        <v>92</v>
      </c>
      <c r="O18" s="5"/>
      <c r="P18" s="5" t="s">
        <v>12</v>
      </c>
      <c r="Q18" s="5" t="s">
        <v>92</v>
      </c>
      <c r="R18" s="5"/>
    </row>
    <row r="19" spans="1:18" s="74" customFormat="1" ht="15" customHeight="1" x14ac:dyDescent="0.3">
      <c r="A19" s="4" t="s">
        <v>0</v>
      </c>
      <c r="B19" s="72" t="s">
        <v>98</v>
      </c>
      <c r="C19" s="73"/>
      <c r="D19" s="4"/>
      <c r="E19" s="4"/>
      <c r="F19" s="4" t="s">
        <v>89</v>
      </c>
      <c r="G19" s="4" t="s">
        <v>94</v>
      </c>
      <c r="H19" s="153"/>
      <c r="I19" s="153"/>
      <c r="J19" s="153"/>
      <c r="K19" s="153"/>
      <c r="L19" s="153"/>
      <c r="M19" s="153"/>
      <c r="N19" s="153"/>
      <c r="O19" s="153"/>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21875" bestFit="1" customWidth="1"/>
    <col min="5" max="5" width="37.44140625" bestFit="1" customWidth="1"/>
    <col min="6" max="6" width="62.44140625" bestFit="1" customWidth="1"/>
    <col min="7" max="7" width="26.44140625" bestFit="1" customWidth="1"/>
    <col min="8" max="8" width="26.21875" bestFit="1" customWidth="1"/>
    <col min="9" max="9" width="59.218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e9e13bbf-0b67-4e47-ab27-2b9a26498ac7"/>
    <ds:schemaRef ds:uri="http://schemas.openxmlformats.org/package/2006/metadata/core-properties"/>
    <ds:schemaRef ds:uri="cc9b61d3-e9c6-4364-a8ad-f892d613c537"/>
    <ds:schemaRef ds:uri="http://purl.org/dc/elements/1.1/"/>
    <ds:schemaRef ds:uri="http://schemas.microsoft.com/office/2006/documentManagement/types"/>
    <ds:schemaRef ds:uri="http://schemas.microsoft.com/office/infopath/2007/PartnerControls"/>
    <ds:schemaRef ds:uri="http://purl.org/dc/dcmitype/"/>
    <ds:schemaRef ds:uri="http://purl.org/dc/terms/"/>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2023-01-19T08:48:13Z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